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ust\Downloads\PROJETO E PLANILHA ORÇAMENTARIA MODIIFCAÇÃO RDU UBS CAPAO DA CRUZ\"/>
    </mc:Choice>
  </mc:AlternateContent>
  <xr:revisionPtr revIDLastSave="0" documentId="13_ncr:1_{5D210184-2D91-4A4F-BA36-1B21452C1BD8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  <sheet name="Plan2" sheetId="2" r:id="rId2"/>
    <sheet name="Plan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I63" i="1" l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H63" i="1"/>
  <c r="H64" i="1"/>
  <c r="H65" i="1"/>
  <c r="H66" i="1"/>
  <c r="H67" i="1"/>
  <c r="H68" i="1"/>
  <c r="H69" i="1"/>
  <c r="H70" i="1"/>
  <c r="H71" i="1"/>
  <c r="H72" i="1"/>
  <c r="H73" i="1"/>
  <c r="H54" i="1" l="1"/>
  <c r="I54" i="1"/>
  <c r="J54" i="1" s="1"/>
  <c r="H27" i="1" l="1"/>
  <c r="I27" i="1"/>
  <c r="J27" i="1" s="1"/>
  <c r="H53" i="1" l="1"/>
  <c r="I53" i="1"/>
  <c r="J53" i="1" s="1"/>
  <c r="H50" i="1"/>
  <c r="I50" i="1"/>
  <c r="J50" i="1" s="1"/>
  <c r="H43" i="1"/>
  <c r="I43" i="1"/>
  <c r="J43" i="1" s="1"/>
  <c r="I80" i="1" l="1"/>
  <c r="J80" i="1" s="1"/>
  <c r="I81" i="1"/>
  <c r="J81" i="1" s="1"/>
  <c r="H80" i="1"/>
  <c r="H81" i="1"/>
  <c r="H22" i="1" l="1"/>
  <c r="I22" i="1"/>
  <c r="J22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3" i="1"/>
  <c r="J23" i="1" s="1"/>
  <c r="I24" i="1"/>
  <c r="J24" i="1" s="1"/>
  <c r="I25" i="1"/>
  <c r="J25" i="1" s="1"/>
  <c r="I26" i="1"/>
  <c r="J26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5" i="1"/>
  <c r="J55" i="1" s="1"/>
  <c r="H12" i="1"/>
  <c r="H13" i="1"/>
  <c r="H14" i="1"/>
  <c r="H15" i="1"/>
  <c r="H16" i="1"/>
  <c r="H17" i="1"/>
  <c r="H18" i="1"/>
  <c r="H19" i="1"/>
  <c r="H20" i="1"/>
  <c r="H21" i="1"/>
  <c r="H23" i="1"/>
  <c r="H24" i="1"/>
  <c r="H25" i="1"/>
  <c r="H26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4" i="1"/>
  <c r="H45" i="1"/>
  <c r="H46" i="1"/>
  <c r="H47" i="1"/>
  <c r="H48" i="1"/>
  <c r="H49" i="1"/>
  <c r="H51" i="1"/>
  <c r="H52" i="1"/>
  <c r="H55" i="1"/>
  <c r="I62" i="1" l="1"/>
  <c r="J62" i="1" s="1"/>
  <c r="I73" i="1"/>
  <c r="J73" i="1" s="1"/>
  <c r="H62" i="1"/>
  <c r="I11" i="1" l="1"/>
  <c r="E17" i="1" l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l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H82" i="1"/>
  <c r="H74" i="1"/>
  <c r="E55" i="1" l="1"/>
  <c r="E54" i="1"/>
  <c r="J74" i="1"/>
  <c r="J82" i="1"/>
  <c r="J11" i="1"/>
  <c r="H11" i="1"/>
  <c r="J56" i="1" l="1"/>
  <c r="H84" i="1" s="1"/>
  <c r="H56" i="1"/>
</calcChain>
</file>

<file path=xl/sharedStrings.xml><?xml version="1.0" encoding="utf-8"?>
<sst xmlns="http://schemas.openxmlformats.org/spreadsheetml/2006/main" count="264" uniqueCount="143">
  <si>
    <t>"PLANILHA ORÇAMENTÁRIA"</t>
  </si>
  <si>
    <t>PROJETO</t>
  </si>
  <si>
    <t xml:space="preserve">ENDEREÇO </t>
  </si>
  <si>
    <t>DATA</t>
  </si>
  <si>
    <t>RELAÇÃO DE MATERIAIS</t>
  </si>
  <si>
    <t>Item</t>
  </si>
  <si>
    <t>Código</t>
  </si>
  <si>
    <t>Descrição</t>
  </si>
  <si>
    <t>Unid.</t>
  </si>
  <si>
    <t>BDI
REF.</t>
  </si>
  <si>
    <t>Quantidade Prevista</t>
  </si>
  <si>
    <t>Preço (R$)</t>
  </si>
  <si>
    <t>Unitário</t>
  </si>
  <si>
    <t>Total</t>
  </si>
  <si>
    <t>Sem BDI</t>
  </si>
  <si>
    <t>Com BDI 29,60%</t>
  </si>
  <si>
    <t>1.1</t>
  </si>
  <si>
    <t>BDI 1</t>
  </si>
  <si>
    <t>1.2</t>
  </si>
  <si>
    <t>1.3</t>
  </si>
  <si>
    <t>1.4</t>
  </si>
  <si>
    <t>PC</t>
  </si>
  <si>
    <t>1.5</t>
  </si>
  <si>
    <t>1.6</t>
  </si>
  <si>
    <t>PÇ</t>
  </si>
  <si>
    <t>1.7</t>
  </si>
  <si>
    <t>1.8</t>
  </si>
  <si>
    <t>1.9</t>
  </si>
  <si>
    <t>1.10</t>
  </si>
  <si>
    <t>1.11</t>
  </si>
  <si>
    <t>1.12</t>
  </si>
  <si>
    <t>1.13</t>
  </si>
  <si>
    <t>1.14</t>
  </si>
  <si>
    <t>TOTAL</t>
  </si>
  <si>
    <t>MT</t>
  </si>
  <si>
    <t>RELAÇÃO DE MÃO DE OBRA</t>
  </si>
  <si>
    <t>___________________________________</t>
  </si>
  <si>
    <t>TOTAL GERAL</t>
  </si>
  <si>
    <t>SE</t>
  </si>
  <si>
    <t>1.16</t>
  </si>
  <si>
    <t>1.17</t>
  </si>
  <si>
    <t>1.20</t>
  </si>
  <si>
    <t>1.21</t>
  </si>
  <si>
    <t>1.22</t>
  </si>
  <si>
    <t>1.23</t>
  </si>
  <si>
    <t>CJ</t>
  </si>
  <si>
    <t>KG</t>
  </si>
  <si>
    <t>M</t>
  </si>
  <si>
    <t>RELAÇÃO DE MATERIAIS ILUMINAÇÃO PÚBLICA</t>
  </si>
  <si>
    <t>BRAÇADEIRA PLASTICA CABO MULTIPLEXADO</t>
  </si>
  <si>
    <t xml:space="preserve">BRAÇO SUPORTE C/ GRAMPO 6,5-9,5MM </t>
  </si>
  <si>
    <t xml:space="preserve">CABO AL 1X16MM2 1KV </t>
  </si>
  <si>
    <t>CABO AL 1X50 MM2 15KV PROTEGIDO DUPLA CAMADA</t>
  </si>
  <si>
    <t xml:space="preserve">CHAVE FUSIVEL 15KV PF 100ª 7,1KA </t>
  </si>
  <si>
    <t xml:space="preserve">CINTA ACO D 220 MM </t>
  </si>
  <si>
    <t>COBERTURA PROT. PARA BUCHA EQUIPAMENTO</t>
  </si>
  <si>
    <t>COBERTURA PROT. BUCHA BT TFO ITEM 1</t>
  </si>
  <si>
    <t xml:space="preserve">CONETOR CUNHA CU ITEM 6  </t>
  </si>
  <si>
    <t xml:space="preserve">CONETOR CUNHA CU ITEM 1  </t>
  </si>
  <si>
    <t>RL</t>
  </si>
  <si>
    <t>FITA ADESIVA ISOLANTE PVC 19 MMX20 M</t>
  </si>
  <si>
    <t>FITA AUTOFUSAO ISOLANTE BORRACHA 19MMX10 M</t>
  </si>
  <si>
    <t xml:space="preserve">HASTE ATERRAMENTO 2,40M </t>
  </si>
  <si>
    <t xml:space="preserve">OLHAL P/ PARAFUSO 70 KN </t>
  </si>
  <si>
    <t xml:space="preserve">PARA RAIOS 12 KV 10KA ZNO </t>
  </si>
  <si>
    <t xml:space="preserve">PARA RAIOS REDE SECUNDARIA ISOL-10KA </t>
  </si>
  <si>
    <t xml:space="preserve">SAPATILHA </t>
  </si>
  <si>
    <t xml:space="preserve">CABO DE AÇO MR 1/4P (6,4MM) 7F </t>
  </si>
  <si>
    <t xml:space="preserve"> CONETOR P/ ATERRAMENTO FERRAGENS IP 10 MM2 </t>
  </si>
  <si>
    <t xml:space="preserve">CONETOR CUNHA CU ITEM 1 </t>
  </si>
  <si>
    <t xml:space="preserve">CONETOR PERF. 35-120 MM2/1,5 MM2 </t>
  </si>
  <si>
    <t>IDENTIFICADOR DE FASE A</t>
  </si>
  <si>
    <t xml:space="preserve">IDENTIFICADOR DE FASE B </t>
  </si>
  <si>
    <t xml:space="preserve">PARAFUSO CABEÇA ABAUL. M16X45MM </t>
  </si>
  <si>
    <t xml:space="preserve">CONECTOR DE ATERRAMENTO TEMP. P/ CHAVE  </t>
  </si>
  <si>
    <t xml:space="preserve">CONETOR TERMINAL COMPRESSAO 16MM2  1 F </t>
  </si>
  <si>
    <t xml:space="preserve">CONETOR CUNHA CU ITEM 7  </t>
  </si>
  <si>
    <t xml:space="preserve">CONETOR TERMINAL COMPRESSAO 50 MM2- 1F  </t>
  </si>
  <si>
    <t xml:space="preserve">RELE FOTOELETRICO ELETRONICO 105-305V </t>
  </si>
  <si>
    <t xml:space="preserve">AFASTADOR ARMAÇAO SECUNDARIA 500MM </t>
  </si>
  <si>
    <t>1.18</t>
  </si>
  <si>
    <t>1.19</t>
  </si>
  <si>
    <t>1.15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</si>
  <si>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</si>
  <si>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</si>
  <si>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</si>
  <si>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</si>
  <si>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</si>
  <si>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</si>
  <si>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</si>
  <si>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</si>
  <si>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</si>
  <si>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</si>
  <si>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 xml:space="preserve">CINTA ACO D 200 MM </t>
  </si>
  <si>
    <t>GRAMPO DE LINHA VIVA 50/150 MM2</t>
  </si>
  <si>
    <t xml:space="preserve">PARAFUSO CABEÇA ABAUL. M16X70MM </t>
  </si>
  <si>
    <t xml:space="preserve">PARAFUSO CABEÇA SEXT. M12X40MM </t>
  </si>
  <si>
    <t>BRAÇO P/ IP TIPO MEDIO</t>
  </si>
  <si>
    <t>BDI1</t>
  </si>
  <si>
    <t>LOCALIDADE</t>
  </si>
  <si>
    <t>CONETOR DE PERFURAÇAO 70-240/70-120 MM2 P-120</t>
  </si>
  <si>
    <t>ALÇA PREFORMADA ESTAI CABO AÇO 9,5 MM</t>
  </si>
  <si>
    <t>BRAÇO SUPORTE C 15 KV</t>
  </si>
  <si>
    <t xml:space="preserve">CABO AÇO MR CL. A 6.4MM 7F </t>
  </si>
  <si>
    <t xml:space="preserve">CARTUCHO P/ APLICAÇAO VERMELHO </t>
  </si>
  <si>
    <t xml:space="preserve">CINTA ACO D 180 MM </t>
  </si>
  <si>
    <t>CONETOR CUNHA AL 50 MM2 C/ ESTRIBO</t>
  </si>
  <si>
    <t xml:space="preserve">CABO CU 1X1,5 MM2 1 KV XLPE </t>
  </si>
  <si>
    <t xml:space="preserve"> LUMINARIA LED 100 W 5000 K OS 140 L/W </t>
  </si>
  <si>
    <t>ISOLADOR DE PINO POLIMERICO 15 KV</t>
  </si>
  <si>
    <t>SUPORTE Z P/ CHAVE FUSIVEL</t>
  </si>
  <si>
    <t>PREFEITURA MUNICIPAL DE ABADIA DOS DOURADOS- MG</t>
  </si>
  <si>
    <t>MODIFICAÇÃO DE RDU C/ INSTALAÇÃO DE UM TRAFO DE 37,5 KVA</t>
  </si>
  <si>
    <t>UBS-RUA D</t>
  </si>
  <si>
    <t>ABADIA DOS DOURADOS-MG</t>
  </si>
  <si>
    <t>MUNICÍPIO DE ABADIA DOS DOURADOS-MG</t>
  </si>
  <si>
    <t xml:space="preserve">CABO AL 1X120MM2 1KV </t>
  </si>
  <si>
    <t>COBERTURA PROT. MT P/ CONECTOR RDP 15 E 25 KV</t>
  </si>
  <si>
    <t xml:space="preserve">CONECTOR TERMINAL COMPRESSAO 1 F AÇO 6,4/21 MM2 </t>
  </si>
  <si>
    <t xml:space="preserve">CONETOR TERMINAL 107MM2/120MM2  2 F </t>
  </si>
  <si>
    <t>ELO FUSIVEL BOTAO 500MM 8K</t>
  </si>
  <si>
    <t>1.34</t>
  </si>
  <si>
    <t>1.35</t>
  </si>
  <si>
    <t>1.36</t>
  </si>
  <si>
    <t xml:space="preserve">POSTE CONCRETO CIRCULAR 12M 300 DAN </t>
  </si>
  <si>
    <t>PINO P/ ISOLADOR POLIMERICO-BRAÇO TIPO C</t>
  </si>
  <si>
    <t>1.37</t>
  </si>
  <si>
    <t>1.38</t>
  </si>
  <si>
    <t>1.39</t>
  </si>
  <si>
    <t>1.40</t>
  </si>
  <si>
    <t>1.41</t>
  </si>
  <si>
    <t>1.42</t>
  </si>
  <si>
    <t>1.43</t>
  </si>
  <si>
    <t>1.44</t>
  </si>
  <si>
    <t xml:space="preserve">TRANSFORMADOR MONOFASICO 15KV 37,5KVA </t>
  </si>
  <si>
    <t>1.45</t>
  </si>
  <si>
    <t>PADRAO</t>
  </si>
  <si>
    <t>SS PADRAO 2X200 AMP.</t>
  </si>
  <si>
    <t>ARRUELA QUADRADA 38X18X3MM</t>
  </si>
  <si>
    <t xml:space="preserve">PARAFUSO CABEÇA QUADRADA M16 X300MM </t>
  </si>
  <si>
    <t>US</t>
  </si>
  <si>
    <t>MAO DE OBRA CONSTRUÇAO DE REDE E IP</t>
  </si>
  <si>
    <t>Abadia dos Dourados/MG, 17 de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</si>
</sst>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&quot;R$&quot;\ #,##0.00"/>
    <numFmt numFmtId="165" formatCode="&quot;R$&quot;\ #,##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2" tint="-0.89999084444715716"/>
        <bgColor indexed="64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0"/>
  </cellStyleXfs>
  <cellXfs count="52">
    <xf numFmtId="0" fontId="0" fillId="0" borderId="0" xfId="0"/>
    <xf numFmtId="0" fontId="1" fillId="4" borderId="2" xfId="3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 wrapText="1"/>
    </xf>
    <xf numFmtId="10" fontId="6" fillId="0" borderId="0" xfId="2" applyNumberFormat="1" applyFont="1" applyFill="1" applyBorder="1" applyAlignment="1">
      <alignment vertical="center"/>
    </xf>
    <xf numFmtId="14" fontId="6" fillId="0" borderId="0" xfId="2" applyNumberFormat="1" applyFont="1" applyFill="1" applyBorder="1" applyAlignment="1">
      <alignment vertical="center"/>
    </xf>
    <xf numFmtId="0" fontId="2" fillId="0" borderId="0" xfId="0" applyFont="1"/>
    <xf numFmtId="164" fontId="0" fillId="0" borderId="0" xfId="0" applyNumberFormat="1"/>
    <xf numFmtId="0" fontId="0" fillId="0" borderId="2" xfId="0" applyBorder="1"/>
    <xf numFmtId="2" fontId="0" fillId="0" borderId="2" xfId="0" applyNumberFormat="1" applyBorder="1" applyAlignment="1">
      <alignment horizontal="center"/>
    </xf>
    <xf numFmtId="164" fontId="0" fillId="0" borderId="2" xfId="0" applyNumberFormat="1" applyBorder="1"/>
    <xf numFmtId="0" fontId="0" fillId="0" borderId="2" xfId="0" applyBorder="1" applyAlignment="1">
      <alignment horizontal="left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7" fillId="0" borderId="0" xfId="0" applyFont="1"/>
    <xf numFmtId="0" fontId="8" fillId="2" borderId="2" xfId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165" fontId="0" fillId="0" borderId="2" xfId="0" applyNumberFormat="1" applyBorder="1"/>
    <xf numFmtId="164" fontId="1" fillId="4" borderId="2" xfId="3" applyNumberFormat="1" applyBorder="1" applyAlignment="1">
      <alignment horizontal="center" vertical="center" wrapText="1"/>
    </xf>
    <xf numFmtId="165" fontId="1" fillId="4" borderId="2" xfId="3" applyNumberForma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/>
    </xf>
    <xf numFmtId="165" fontId="0" fillId="0" borderId="0" xfId="0" applyNumberFormat="1"/>
    <xf numFmtId="0" fontId="10" fillId="0" borderId="0" xfId="0" applyFont="1"/>
    <xf numFmtId="8" fontId="0" fillId="0" borderId="0" xfId="0" applyNumberForma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8" fontId="0" fillId="0" borderId="2" xfId="0" applyNumberFormat="1" applyBorder="1"/>
    <xf numFmtId="3" fontId="0" fillId="0" borderId="2" xfId="0" applyNumberFormat="1" applyBorder="1"/>
    <xf numFmtId="164" fontId="11" fillId="0" borderId="4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1" fillId="4" borderId="2" xfId="3" applyBorder="1" applyAlignment="1">
      <alignment horizontal="center" vertical="center"/>
    </xf>
    <xf numFmtId="0" fontId="1" fillId="4" borderId="2" xfId="3" applyBorder="1"/>
    <xf numFmtId="0" fontId="1" fillId="4" borderId="2" xfId="3" applyBorder="1" applyAlignment="1">
      <alignment horizontal="center" vertical="center" wrapText="1"/>
    </xf>
    <xf numFmtId="0" fontId="7" fillId="4" borderId="2" xfId="3" applyFont="1" applyBorder="1" applyAlignment="1">
      <alignment horizontal="center" vertical="center"/>
    </xf>
    <xf numFmtId="0" fontId="7" fillId="4" borderId="2" xfId="3" applyFont="1" applyBorder="1"/>
    <xf numFmtId="0" fontId="9" fillId="4" borderId="2" xfId="3" applyFont="1" applyBorder="1" applyAlignment="1">
      <alignment horizontal="center" vertical="center"/>
    </xf>
    <xf numFmtId="0" fontId="9" fillId="4" borderId="2" xfId="3" applyFont="1" applyBorder="1" applyAlignment="1">
      <alignment horizontal="center"/>
    </xf>
    <xf numFmtId="0" fontId="7" fillId="4" borderId="4" xfId="3" applyFont="1" applyBorder="1" applyAlignment="1">
      <alignment horizontal="center" vertical="center"/>
    </xf>
    <xf numFmtId="0" fontId="7" fillId="4" borderId="4" xfId="3" applyFont="1" applyBorder="1"/>
    <xf numFmtId="0" fontId="5" fillId="0" borderId="2" xfId="4" applyFont="1" applyBorder="1" applyAlignment="1">
      <alignment horizontal="center" vertical="center"/>
    </xf>
    <xf numFmtId="0" fontId="6" fillId="3" borderId="2" xfId="2" applyFont="1" applyBorder="1" applyAlignment="1">
      <alignment horizontal="center" vertical="center"/>
    </xf>
    <xf numFmtId="0" fontId="6" fillId="3" borderId="2" xfId="2" applyFont="1" applyBorder="1" applyAlignment="1">
      <alignment horizontal="center" vertical="center" wrapText="1"/>
    </xf>
    <xf numFmtId="10" fontId="6" fillId="3" borderId="2" xfId="2" applyNumberFormat="1" applyFont="1" applyBorder="1" applyAlignment="1">
      <alignment horizontal="center" vertical="center"/>
    </xf>
    <xf numFmtId="14" fontId="6" fillId="3" borderId="2" xfId="2" applyNumberFormat="1" applyFont="1" applyBorder="1" applyAlignment="1">
      <alignment horizontal="center" vertical="center"/>
    </xf>
  </cellXfs>
  <cellStyles count="5">
    <cellStyle name="20% - Ênfase4" xfId="3" builtinId="42"/>
    <cellStyle name="40% - Ênfase3" xfId="2" builtinId="39"/>
    <cellStyle name="Célula de Verificação" xfId="1" builtinId="23"/>
    <cellStyle name="Normal" xfId="0" builtinId="0"/>
    <cellStyle name="Normal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201706</xdr:colOff>
      <xdr:row>6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2306" cy="13335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tabSelected="1" topLeftCell="A19" workbookViewId="0">
      <selection activeCell="D4" sqref="D4:J4"/>
    </sheetView>
  </sheetViews>
  <sheetFormatPr defaultRowHeight="15" x14ac:dyDescent="0.25"/>
  <cols>
    <col min="1" max="1" width="5.42578125" customWidth="1"/>
    <col min="2" max="2" width="9.42578125" style="15" bestFit="1" customWidth="1"/>
    <col min="3" max="3" width="48.7109375" style="18" bestFit="1" customWidth="1"/>
    <col min="4" max="4" width="5.7109375" bestFit="1" customWidth="1"/>
    <col min="5" max="5" width="5.85546875" customWidth="1"/>
    <col min="6" max="6" width="8.28515625" customWidth="1"/>
    <col min="7" max="7" width="11.7109375" bestFit="1" customWidth="1"/>
    <col min="8" max="8" width="12.7109375" bestFit="1" customWidth="1"/>
    <col min="9" max="9" width="13.85546875" style="24" bestFit="1" customWidth="1"/>
    <col min="10" max="10" width="13.85546875" style="8" bestFit="1" customWidth="1"/>
    <col min="11" max="11" width="14.85546875" bestFit="1" customWidth="1"/>
    <col min="13" max="13" width="11.7109375" bestFit="1" customWidth="1"/>
    <col min="16" max="16" width="11.7109375" bestFit="1" customWidth="1"/>
  </cols>
  <sheetData>
    <row r="1" spans="1:16" ht="26.25" x14ac:dyDescent="0.25">
      <c r="A1" s="47"/>
      <c r="B1" s="47"/>
      <c r="C1" s="47" t="s">
        <v>0</v>
      </c>
      <c r="D1" s="47"/>
      <c r="E1" s="47"/>
      <c r="F1" s="47"/>
      <c r="G1" s="47"/>
      <c r="H1" s="47"/>
      <c r="I1" s="47"/>
      <c r="J1" s="47"/>
      <c r="K1" s="2"/>
      <c r="L1" s="2"/>
      <c r="M1" s="2"/>
    </row>
    <row r="2" spans="1:16" ht="15.75" customHeight="1" x14ac:dyDescent="0.25">
      <c r="A2" s="47"/>
      <c r="B2" s="47"/>
      <c r="C2" s="16"/>
      <c r="D2" s="48" t="s">
        <v>111</v>
      </c>
      <c r="E2" s="48"/>
      <c r="F2" s="48"/>
      <c r="G2" s="48"/>
      <c r="H2" s="48"/>
      <c r="I2" s="48"/>
      <c r="J2" s="48"/>
      <c r="K2" s="3"/>
      <c r="L2" s="3"/>
      <c r="M2" s="3"/>
    </row>
    <row r="3" spans="1:16" ht="15.75" customHeight="1" x14ac:dyDescent="0.25">
      <c r="A3" s="47"/>
      <c r="B3" s="47"/>
      <c r="C3" s="16" t="s">
        <v>1</v>
      </c>
      <c r="D3" s="49" t="s">
        <v>112</v>
      </c>
      <c r="E3" s="49"/>
      <c r="F3" s="49"/>
      <c r="G3" s="49"/>
      <c r="H3" s="49"/>
      <c r="I3" s="49"/>
      <c r="J3" s="49"/>
      <c r="K3" s="4"/>
      <c r="L3" s="4"/>
      <c r="M3" s="4"/>
    </row>
    <row r="4" spans="1:16" ht="15.75" customHeight="1" x14ac:dyDescent="0.25">
      <c r="A4" s="47"/>
      <c r="B4" s="47"/>
      <c r="C4" s="16" t="s">
        <v>2</v>
      </c>
      <c r="D4" s="50" t="s">
        <v>113</v>
      </c>
      <c r="E4" s="50"/>
      <c r="F4" s="50"/>
      <c r="G4" s="50"/>
      <c r="H4" s="50"/>
      <c r="I4" s="50"/>
      <c r="J4" s="50"/>
      <c r="K4" s="5"/>
      <c r="L4" s="5"/>
      <c r="M4" s="5"/>
    </row>
    <row r="5" spans="1:16" ht="15.75" customHeight="1" x14ac:dyDescent="0.25">
      <c r="A5" s="47"/>
      <c r="B5" s="47"/>
      <c r="C5" s="16" t="s">
        <v>99</v>
      </c>
      <c r="D5" s="50" t="s">
        <v>114</v>
      </c>
      <c r="E5" s="50"/>
      <c r="F5" s="50"/>
      <c r="G5" s="50"/>
      <c r="H5" s="50"/>
      <c r="I5" s="50"/>
      <c r="J5" s="50"/>
      <c r="K5" s="5"/>
      <c r="L5" s="5"/>
      <c r="M5" s="5"/>
    </row>
    <row r="6" spans="1:16" ht="15.75" customHeight="1" x14ac:dyDescent="0.25">
      <c r="A6" s="47"/>
      <c r="B6" s="47"/>
      <c r="C6" s="16" t="s">
        <v>3</v>
      </c>
      <c r="D6" s="51">
        <f ca="1">TODAY()</f>
        <v>46129</v>
      </c>
      <c r="E6" s="51"/>
      <c r="F6" s="51"/>
      <c r="G6" s="51"/>
      <c r="H6" s="51"/>
      <c r="I6" s="51"/>
      <c r="J6" s="51"/>
      <c r="K6" s="6"/>
      <c r="L6" s="6"/>
      <c r="M6" s="6"/>
    </row>
    <row r="7" spans="1:16" x14ac:dyDescent="0.25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7"/>
      <c r="L7" s="7"/>
      <c r="M7" s="7"/>
    </row>
    <row r="8" spans="1:16" x14ac:dyDescent="0.25">
      <c r="A8" s="38" t="s">
        <v>5</v>
      </c>
      <c r="B8" s="45" t="s">
        <v>6</v>
      </c>
      <c r="C8" s="43" t="s">
        <v>7</v>
      </c>
      <c r="D8" s="38" t="s">
        <v>8</v>
      </c>
      <c r="E8" s="40" t="s">
        <v>9</v>
      </c>
      <c r="F8" s="40" t="s">
        <v>10</v>
      </c>
      <c r="G8" s="40" t="s">
        <v>11</v>
      </c>
      <c r="H8" s="39"/>
      <c r="I8" s="40" t="s">
        <v>11</v>
      </c>
      <c r="J8" s="39"/>
    </row>
    <row r="9" spans="1:16" x14ac:dyDescent="0.25">
      <c r="A9" s="39"/>
      <c r="B9" s="46"/>
      <c r="C9" s="44"/>
      <c r="D9" s="39"/>
      <c r="E9" s="39"/>
      <c r="F9" s="39"/>
      <c r="G9" s="40" t="s">
        <v>14</v>
      </c>
      <c r="H9" s="39"/>
      <c r="I9" s="40" t="s">
        <v>15</v>
      </c>
      <c r="J9" s="39"/>
    </row>
    <row r="10" spans="1:16" x14ac:dyDescent="0.25">
      <c r="A10" s="39"/>
      <c r="B10" s="46"/>
      <c r="C10" s="44"/>
      <c r="D10" s="39"/>
      <c r="E10" s="39"/>
      <c r="F10" s="39"/>
      <c r="G10" s="1" t="s">
        <v>12</v>
      </c>
      <c r="H10" s="1" t="s">
        <v>13</v>
      </c>
      <c r="I10" s="22" t="s">
        <v>12</v>
      </c>
      <c r="J10" s="21" t="s">
        <v>13</v>
      </c>
    </row>
    <row r="11" spans="1:16" x14ac:dyDescent="0.25">
      <c r="A11" s="9" t="s">
        <v>16</v>
      </c>
      <c r="B11" s="19">
        <v>237222</v>
      </c>
      <c r="C11" s="17" t="s">
        <v>79</v>
      </c>
      <c r="D11" s="12" t="s">
        <v>21</v>
      </c>
      <c r="E11" s="9" t="s">
        <v>17</v>
      </c>
      <c r="F11" s="10">
        <v>1</v>
      </c>
      <c r="G11" s="30">
        <v>269.5</v>
      </c>
      <c r="H11" s="11">
        <f>G11*F11</f>
        <v>269.5</v>
      </c>
      <c r="I11" s="20">
        <f>G11*1.296</f>
        <v>349.27199999999999</v>
      </c>
      <c r="J11" s="11">
        <f>I11*F11</f>
        <v>349.27199999999999</v>
      </c>
      <c r="K11" s="8"/>
      <c r="M11" s="26"/>
      <c r="P11" s="26"/>
    </row>
    <row r="12" spans="1:16" x14ac:dyDescent="0.25">
      <c r="A12" s="9" t="s">
        <v>18</v>
      </c>
      <c r="B12" s="19">
        <v>237677</v>
      </c>
      <c r="C12" s="17" t="s">
        <v>101</v>
      </c>
      <c r="D12" s="12" t="s">
        <v>24</v>
      </c>
      <c r="E12" s="9" t="s">
        <v>17</v>
      </c>
      <c r="F12" s="10">
        <v>2</v>
      </c>
      <c r="G12" s="30">
        <v>23.75</v>
      </c>
      <c r="H12" s="11">
        <f t="shared" ref="H12:H55" si="0">G12*F12</f>
        <v>47.5</v>
      </c>
      <c r="I12" s="20">
        <f t="shared" ref="I12:I55" si="1">G12*1.296</f>
        <v>30.78</v>
      </c>
      <c r="J12" s="11">
        <f t="shared" ref="J12:J55" si="2">I12*F12</f>
        <v>61.56</v>
      </c>
      <c r="K12" s="8"/>
      <c r="M12" s="26"/>
      <c r="P12" s="26"/>
    </row>
    <row r="13" spans="1:16" x14ac:dyDescent="0.25">
      <c r="A13" s="9" t="s">
        <v>19</v>
      </c>
      <c r="B13" s="19">
        <v>327692</v>
      </c>
      <c r="C13" s="17" t="s">
        <v>49</v>
      </c>
      <c r="D13" s="12" t="s">
        <v>21</v>
      </c>
      <c r="E13" s="9" t="s">
        <v>17</v>
      </c>
      <c r="F13" s="10">
        <v>2</v>
      </c>
      <c r="G13" s="30">
        <v>3.26</v>
      </c>
      <c r="H13" s="11">
        <f t="shared" si="0"/>
        <v>6.52</v>
      </c>
      <c r="I13" s="20">
        <f t="shared" si="1"/>
        <v>4.2249600000000003</v>
      </c>
      <c r="J13" s="11">
        <f t="shared" si="2"/>
        <v>8.4499200000000005</v>
      </c>
      <c r="K13" s="8"/>
      <c r="M13" s="26"/>
      <c r="P13" s="26"/>
    </row>
    <row r="14" spans="1:16" x14ac:dyDescent="0.25">
      <c r="A14" s="9" t="s">
        <v>20</v>
      </c>
      <c r="B14" s="19">
        <v>211789</v>
      </c>
      <c r="C14" s="17" t="s">
        <v>102</v>
      </c>
      <c r="D14" s="12" t="s">
        <v>24</v>
      </c>
      <c r="E14" s="9" t="s">
        <v>17</v>
      </c>
      <c r="F14" s="10">
        <v>1</v>
      </c>
      <c r="G14" s="30">
        <v>165.2</v>
      </c>
      <c r="H14" s="11">
        <f t="shared" si="0"/>
        <v>165.2</v>
      </c>
      <c r="I14" s="20">
        <f t="shared" si="1"/>
        <v>214.0992</v>
      </c>
      <c r="J14" s="11">
        <f t="shared" si="2"/>
        <v>214.0992</v>
      </c>
      <c r="K14" s="8"/>
      <c r="M14" s="26"/>
      <c r="P14" s="26"/>
    </row>
    <row r="15" spans="1:16" x14ac:dyDescent="0.25">
      <c r="A15" s="9" t="s">
        <v>22</v>
      </c>
      <c r="B15" s="19">
        <v>231712</v>
      </c>
      <c r="C15" s="17" t="s">
        <v>50</v>
      </c>
      <c r="D15" s="12" t="s">
        <v>45</v>
      </c>
      <c r="E15" s="9" t="s">
        <v>17</v>
      </c>
      <c r="F15" s="10">
        <v>1</v>
      </c>
      <c r="G15" s="30">
        <v>82.5</v>
      </c>
      <c r="H15" s="11">
        <f t="shared" si="0"/>
        <v>82.5</v>
      </c>
      <c r="I15" s="20">
        <f t="shared" si="1"/>
        <v>106.92</v>
      </c>
      <c r="J15" s="11">
        <f t="shared" si="2"/>
        <v>106.92</v>
      </c>
      <c r="K15" s="8"/>
      <c r="M15" s="26"/>
      <c r="P15" s="26"/>
    </row>
    <row r="16" spans="1:16" x14ac:dyDescent="0.25">
      <c r="A16" s="9" t="s">
        <v>23</v>
      </c>
      <c r="B16" s="19">
        <v>2931</v>
      </c>
      <c r="C16" s="17" t="s">
        <v>103</v>
      </c>
      <c r="D16" s="12" t="s">
        <v>46</v>
      </c>
      <c r="E16" s="9" t="s">
        <v>17</v>
      </c>
      <c r="F16" s="10">
        <v>6</v>
      </c>
      <c r="G16" s="30">
        <v>35.9</v>
      </c>
      <c r="H16" s="11">
        <f t="shared" si="0"/>
        <v>215.39999999999998</v>
      </c>
      <c r="I16" s="20">
        <f t="shared" si="1"/>
        <v>46.526400000000002</v>
      </c>
      <c r="J16" s="11">
        <f t="shared" si="2"/>
        <v>279.15840000000003</v>
      </c>
      <c r="K16" s="8"/>
      <c r="M16" s="26"/>
      <c r="P16" s="26"/>
    </row>
    <row r="17" spans="1:16" x14ac:dyDescent="0.25">
      <c r="A17" s="9" t="s">
        <v>25</v>
      </c>
      <c r="B17" s="19">
        <v>225623</v>
      </c>
      <c r="C17" s="17" t="s">
        <v>51</v>
      </c>
      <c r="D17" s="12" t="s">
        <v>47</v>
      </c>
      <c r="E17" s="9" t="str">
        <f>E16</f>
        <v>BDI 1</v>
      </c>
      <c r="F17" s="10">
        <v>2</v>
      </c>
      <c r="G17" s="30">
        <v>3.75</v>
      </c>
      <c r="H17" s="11">
        <f t="shared" si="0"/>
        <v>7.5</v>
      </c>
      <c r="I17" s="20">
        <f t="shared" si="1"/>
        <v>4.8600000000000003</v>
      </c>
      <c r="J17" s="11">
        <f t="shared" si="2"/>
        <v>9.7200000000000006</v>
      </c>
      <c r="K17" s="8"/>
      <c r="M17" s="26"/>
      <c r="P17" s="26"/>
    </row>
    <row r="18" spans="1:16" x14ac:dyDescent="0.25">
      <c r="A18" s="9" t="s">
        <v>26</v>
      </c>
      <c r="B18" s="19">
        <v>380855</v>
      </c>
      <c r="C18" s="17" t="s">
        <v>52</v>
      </c>
      <c r="D18" s="12" t="s">
        <v>47</v>
      </c>
      <c r="E18" s="9" t="str">
        <f t="shared" ref="E18:E54" si="3">E17</f>
        <v>BDI 1</v>
      </c>
      <c r="F18" s="10">
        <v>3.5</v>
      </c>
      <c r="G18" s="30">
        <v>15.2</v>
      </c>
      <c r="H18" s="11">
        <f t="shared" si="0"/>
        <v>53.199999999999996</v>
      </c>
      <c r="I18" s="20">
        <f t="shared" si="1"/>
        <v>19.699200000000001</v>
      </c>
      <c r="J18" s="11">
        <f t="shared" si="2"/>
        <v>68.947200000000009</v>
      </c>
      <c r="K18" s="8"/>
      <c r="M18" s="26"/>
      <c r="P18" s="26"/>
    </row>
    <row r="19" spans="1:16" x14ac:dyDescent="0.25">
      <c r="A19" s="9" t="s">
        <v>27</v>
      </c>
      <c r="B19" s="19">
        <v>225664</v>
      </c>
      <c r="C19" s="17" t="s">
        <v>116</v>
      </c>
      <c r="D19" s="12" t="s">
        <v>47</v>
      </c>
      <c r="E19" s="9" t="str">
        <f t="shared" si="3"/>
        <v>BDI 1</v>
      </c>
      <c r="F19" s="10">
        <v>6</v>
      </c>
      <c r="G19" s="30">
        <v>23.9</v>
      </c>
      <c r="H19" s="11">
        <f t="shared" si="0"/>
        <v>143.39999999999998</v>
      </c>
      <c r="I19" s="20">
        <f t="shared" si="1"/>
        <v>30.974399999999999</v>
      </c>
      <c r="J19" s="11">
        <f t="shared" si="2"/>
        <v>185.84639999999999</v>
      </c>
      <c r="K19" s="8"/>
      <c r="M19" s="26"/>
      <c r="P19" s="26"/>
    </row>
    <row r="20" spans="1:16" x14ac:dyDescent="0.25">
      <c r="A20" s="9" t="s">
        <v>28</v>
      </c>
      <c r="B20" s="19">
        <v>231878</v>
      </c>
      <c r="C20" s="17" t="s">
        <v>104</v>
      </c>
      <c r="D20" s="12" t="s">
        <v>24</v>
      </c>
      <c r="E20" s="9" t="str">
        <f t="shared" si="3"/>
        <v>BDI 1</v>
      </c>
      <c r="F20" s="10">
        <v>3</v>
      </c>
      <c r="G20" s="30">
        <v>17.25</v>
      </c>
      <c r="H20" s="11">
        <f t="shared" si="0"/>
        <v>51.75</v>
      </c>
      <c r="I20" s="20">
        <f t="shared" si="1"/>
        <v>22.356000000000002</v>
      </c>
      <c r="J20" s="11">
        <f t="shared" si="2"/>
        <v>67.068000000000012</v>
      </c>
      <c r="K20" s="8"/>
      <c r="M20" s="26"/>
      <c r="P20" s="26"/>
    </row>
    <row r="21" spans="1:16" x14ac:dyDescent="0.25">
      <c r="A21" s="9" t="s">
        <v>29</v>
      </c>
      <c r="B21" s="19">
        <v>270439</v>
      </c>
      <c r="C21" s="17" t="s">
        <v>53</v>
      </c>
      <c r="D21" s="12" t="s">
        <v>24</v>
      </c>
      <c r="E21" s="9" t="str">
        <f t="shared" si="3"/>
        <v>BDI 1</v>
      </c>
      <c r="F21" s="10">
        <v>1</v>
      </c>
      <c r="G21" s="30">
        <v>425.5</v>
      </c>
      <c r="H21" s="11">
        <f t="shared" si="0"/>
        <v>425.5</v>
      </c>
      <c r="I21" s="20">
        <f t="shared" si="1"/>
        <v>551.44799999999998</v>
      </c>
      <c r="J21" s="11">
        <f t="shared" si="2"/>
        <v>551.44799999999998</v>
      </c>
      <c r="K21" s="8"/>
      <c r="M21" s="26"/>
      <c r="P21" s="26"/>
    </row>
    <row r="22" spans="1:16" x14ac:dyDescent="0.25">
      <c r="A22" s="9" t="s">
        <v>30</v>
      </c>
      <c r="B22" s="19">
        <v>236844</v>
      </c>
      <c r="C22" s="17" t="s">
        <v>105</v>
      </c>
      <c r="D22" s="12" t="s">
        <v>24</v>
      </c>
      <c r="E22" s="9" t="str">
        <f t="shared" si="3"/>
        <v>BDI 1</v>
      </c>
      <c r="F22" s="10">
        <v>2</v>
      </c>
      <c r="G22" s="30">
        <v>31.6</v>
      </c>
      <c r="H22" s="11">
        <f t="shared" si="0"/>
        <v>63.2</v>
      </c>
      <c r="I22" s="20">
        <f t="shared" si="1"/>
        <v>40.953600000000002</v>
      </c>
      <c r="J22" s="11">
        <f t="shared" si="2"/>
        <v>81.907200000000003</v>
      </c>
      <c r="K22" s="8"/>
      <c r="M22" s="26"/>
      <c r="P22" s="26"/>
    </row>
    <row r="23" spans="1:16" x14ac:dyDescent="0.25">
      <c r="A23" s="9" t="s">
        <v>31</v>
      </c>
      <c r="B23" s="19">
        <v>236869</v>
      </c>
      <c r="C23" s="17" t="s">
        <v>93</v>
      </c>
      <c r="D23" s="12" t="s">
        <v>24</v>
      </c>
      <c r="E23" s="9" t="str">
        <f t="shared" si="3"/>
        <v>BDI 1</v>
      </c>
      <c r="F23" s="10">
        <v>3</v>
      </c>
      <c r="G23" s="30">
        <v>32.65</v>
      </c>
      <c r="H23" s="11">
        <f t="shared" si="0"/>
        <v>97.949999999999989</v>
      </c>
      <c r="I23" s="20">
        <f t="shared" si="1"/>
        <v>42.314399999999999</v>
      </c>
      <c r="J23" s="11">
        <f t="shared" si="2"/>
        <v>126.94319999999999</v>
      </c>
      <c r="K23" s="8"/>
      <c r="M23" s="26"/>
      <c r="P23" s="26"/>
    </row>
    <row r="24" spans="1:16" x14ac:dyDescent="0.25">
      <c r="A24" s="9" t="s">
        <v>32</v>
      </c>
      <c r="B24" s="19">
        <v>236885</v>
      </c>
      <c r="C24" s="17" t="s">
        <v>54</v>
      </c>
      <c r="D24" s="12" t="s">
        <v>21</v>
      </c>
      <c r="E24" s="9" t="str">
        <f t="shared" si="3"/>
        <v>BDI 1</v>
      </c>
      <c r="F24" s="10">
        <v>4</v>
      </c>
      <c r="G24" s="30">
        <v>34.25</v>
      </c>
      <c r="H24" s="11">
        <f t="shared" si="0"/>
        <v>137</v>
      </c>
      <c r="I24" s="20">
        <f t="shared" si="1"/>
        <v>44.387999999999998</v>
      </c>
      <c r="J24" s="11">
        <f t="shared" si="2"/>
        <v>177.55199999999999</v>
      </c>
      <c r="K24" s="8"/>
      <c r="M24" s="26"/>
      <c r="P24" s="26"/>
    </row>
    <row r="25" spans="1:16" x14ac:dyDescent="0.25">
      <c r="A25" s="9" t="s">
        <v>82</v>
      </c>
      <c r="B25" s="19">
        <v>39586</v>
      </c>
      <c r="C25" s="17" t="s">
        <v>55</v>
      </c>
      <c r="D25" s="12" t="s">
        <v>21</v>
      </c>
      <c r="E25" s="9" t="str">
        <f t="shared" si="3"/>
        <v>BDI 1</v>
      </c>
      <c r="F25" s="10">
        <v>1</v>
      </c>
      <c r="G25" s="30">
        <v>24.26</v>
      </c>
      <c r="H25" s="11">
        <f t="shared" si="0"/>
        <v>24.26</v>
      </c>
      <c r="I25" s="20">
        <f t="shared" si="1"/>
        <v>31.440960000000004</v>
      </c>
      <c r="J25" s="11">
        <f t="shared" si="2"/>
        <v>31.440960000000004</v>
      </c>
      <c r="K25" s="8"/>
      <c r="M25" s="26"/>
      <c r="P25" s="26"/>
    </row>
    <row r="26" spans="1:16" x14ac:dyDescent="0.25">
      <c r="A26" s="9" t="s">
        <v>39</v>
      </c>
      <c r="B26" s="19">
        <v>375058</v>
      </c>
      <c r="C26" s="17" t="s">
        <v>56</v>
      </c>
      <c r="D26" s="12" t="s">
        <v>21</v>
      </c>
      <c r="E26" s="9" t="str">
        <f t="shared" si="3"/>
        <v>BDI 1</v>
      </c>
      <c r="F26" s="10">
        <v>2</v>
      </c>
      <c r="G26" s="30">
        <v>21.5</v>
      </c>
      <c r="H26" s="11">
        <f t="shared" si="0"/>
        <v>43</v>
      </c>
      <c r="I26" s="20">
        <f t="shared" si="1"/>
        <v>27.864000000000001</v>
      </c>
      <c r="J26" s="11">
        <f t="shared" si="2"/>
        <v>55.728000000000002</v>
      </c>
      <c r="K26" s="8"/>
      <c r="M26" s="26"/>
      <c r="P26" s="26"/>
    </row>
    <row r="27" spans="1:16" x14ac:dyDescent="0.25">
      <c r="A27" s="9" t="s">
        <v>40</v>
      </c>
      <c r="B27" s="19">
        <v>364562</v>
      </c>
      <c r="C27" s="17" t="s">
        <v>117</v>
      </c>
      <c r="D27" s="12" t="s">
        <v>24</v>
      </c>
      <c r="E27" s="9" t="str">
        <f t="shared" si="3"/>
        <v>BDI 1</v>
      </c>
      <c r="F27" s="10">
        <v>1</v>
      </c>
      <c r="G27" s="30">
        <v>20.65</v>
      </c>
      <c r="H27" s="11">
        <f t="shared" si="0"/>
        <v>20.65</v>
      </c>
      <c r="I27" s="20">
        <f t="shared" si="1"/>
        <v>26.7624</v>
      </c>
      <c r="J27" s="11">
        <f t="shared" si="2"/>
        <v>26.7624</v>
      </c>
      <c r="K27" s="8"/>
      <c r="M27" s="26"/>
      <c r="P27" s="26"/>
    </row>
    <row r="28" spans="1:16" x14ac:dyDescent="0.25">
      <c r="A28" s="9" t="s">
        <v>80</v>
      </c>
      <c r="B28" s="19">
        <v>231795</v>
      </c>
      <c r="C28" s="17" t="s">
        <v>106</v>
      </c>
      <c r="D28" s="12" t="s">
        <v>24</v>
      </c>
      <c r="E28" s="9" t="str">
        <f t="shared" si="3"/>
        <v>BDI 1</v>
      </c>
      <c r="F28" s="10">
        <v>3</v>
      </c>
      <c r="G28" s="30">
        <v>66.75</v>
      </c>
      <c r="H28" s="11">
        <f t="shared" si="0"/>
        <v>200.25</v>
      </c>
      <c r="I28" s="20">
        <f t="shared" si="1"/>
        <v>86.50800000000001</v>
      </c>
      <c r="J28" s="11">
        <f t="shared" si="2"/>
        <v>259.524</v>
      </c>
      <c r="K28" s="8"/>
      <c r="M28" s="26"/>
      <c r="P28" s="26"/>
    </row>
    <row r="29" spans="1:16" x14ac:dyDescent="0.25">
      <c r="A29" s="9" t="s">
        <v>81</v>
      </c>
      <c r="B29" s="19">
        <v>377357</v>
      </c>
      <c r="C29" s="17" t="s">
        <v>74</v>
      </c>
      <c r="D29" s="12" t="s">
        <v>21</v>
      </c>
      <c r="E29" s="9" t="str">
        <f t="shared" si="3"/>
        <v>BDI 1</v>
      </c>
      <c r="F29" s="10">
        <v>1</v>
      </c>
      <c r="G29" s="30">
        <v>18.75</v>
      </c>
      <c r="H29" s="11">
        <f t="shared" si="0"/>
        <v>18.75</v>
      </c>
      <c r="I29" s="20">
        <f t="shared" si="1"/>
        <v>24.3</v>
      </c>
      <c r="J29" s="11">
        <f t="shared" si="2"/>
        <v>24.3</v>
      </c>
      <c r="K29" s="8"/>
      <c r="M29" s="26"/>
      <c r="P29" s="26"/>
    </row>
    <row r="30" spans="1:16" x14ac:dyDescent="0.25">
      <c r="A30" s="9" t="s">
        <v>41</v>
      </c>
      <c r="B30" s="19">
        <v>227389</v>
      </c>
      <c r="C30" s="17" t="s">
        <v>118</v>
      </c>
      <c r="D30" s="12" t="s">
        <v>21</v>
      </c>
      <c r="E30" s="9" t="str">
        <f t="shared" si="3"/>
        <v>BDI 1</v>
      </c>
      <c r="F30" s="10">
        <v>6</v>
      </c>
      <c r="G30" s="30">
        <v>9.1</v>
      </c>
      <c r="H30" s="11">
        <f t="shared" si="0"/>
        <v>54.599999999999994</v>
      </c>
      <c r="I30" s="20">
        <f t="shared" si="1"/>
        <v>11.7936</v>
      </c>
      <c r="J30" s="11">
        <f t="shared" si="2"/>
        <v>70.761600000000001</v>
      </c>
      <c r="K30" s="8"/>
      <c r="M30" s="26"/>
      <c r="P30" s="26"/>
    </row>
    <row r="31" spans="1:16" x14ac:dyDescent="0.25">
      <c r="A31" s="9" t="s">
        <v>42</v>
      </c>
      <c r="B31" s="19">
        <v>227074</v>
      </c>
      <c r="C31" s="17" t="s">
        <v>119</v>
      </c>
      <c r="D31" s="12" t="s">
        <v>21</v>
      </c>
      <c r="E31" s="9" t="str">
        <f t="shared" si="3"/>
        <v>BDI 1</v>
      </c>
      <c r="F31" s="10">
        <v>3</v>
      </c>
      <c r="G31" s="30">
        <v>21.5</v>
      </c>
      <c r="H31" s="11">
        <f t="shared" si="0"/>
        <v>64.5</v>
      </c>
      <c r="I31" s="20">
        <f t="shared" si="1"/>
        <v>27.864000000000001</v>
      </c>
      <c r="J31" s="11">
        <f t="shared" si="2"/>
        <v>83.591999999999999</v>
      </c>
      <c r="K31" s="8"/>
      <c r="M31" s="26"/>
      <c r="P31" s="26"/>
    </row>
    <row r="32" spans="1:16" x14ac:dyDescent="0.25">
      <c r="A32" s="9" t="s">
        <v>43</v>
      </c>
      <c r="B32" s="19">
        <v>338731</v>
      </c>
      <c r="C32" s="17" t="s">
        <v>75</v>
      </c>
      <c r="D32" s="12" t="s">
        <v>21</v>
      </c>
      <c r="E32" s="9" t="str">
        <f t="shared" si="3"/>
        <v>BDI 1</v>
      </c>
      <c r="F32" s="10">
        <v>2</v>
      </c>
      <c r="G32" s="30">
        <v>6.95</v>
      </c>
      <c r="H32" s="11">
        <f t="shared" si="0"/>
        <v>13.9</v>
      </c>
      <c r="I32" s="20">
        <f t="shared" si="1"/>
        <v>9.007200000000001</v>
      </c>
      <c r="J32" s="11">
        <f t="shared" si="2"/>
        <v>18.014400000000002</v>
      </c>
      <c r="K32" s="8"/>
      <c r="M32" s="26"/>
      <c r="P32" s="26"/>
    </row>
    <row r="33" spans="1:16" x14ac:dyDescent="0.25">
      <c r="A33" s="9" t="s">
        <v>44</v>
      </c>
      <c r="B33" s="19">
        <v>231886</v>
      </c>
      <c r="C33" s="17" t="s">
        <v>77</v>
      </c>
      <c r="D33" s="12" t="s">
        <v>21</v>
      </c>
      <c r="E33" s="9" t="str">
        <f t="shared" si="3"/>
        <v>BDI 1</v>
      </c>
      <c r="F33" s="10">
        <v>1</v>
      </c>
      <c r="G33" s="30">
        <v>8.93</v>
      </c>
      <c r="H33" s="11">
        <f t="shared" si="0"/>
        <v>8.93</v>
      </c>
      <c r="I33" s="20">
        <f t="shared" si="1"/>
        <v>11.57328</v>
      </c>
      <c r="J33" s="11">
        <f t="shared" si="2"/>
        <v>11.57328</v>
      </c>
      <c r="K33" s="8"/>
      <c r="M33" s="26"/>
      <c r="P33" s="26"/>
    </row>
    <row r="34" spans="1:16" x14ac:dyDescent="0.25">
      <c r="A34" s="9" t="s">
        <v>83</v>
      </c>
      <c r="B34" s="19">
        <v>327767</v>
      </c>
      <c r="C34" s="17" t="s">
        <v>100</v>
      </c>
      <c r="D34" s="12" t="s">
        <v>24</v>
      </c>
      <c r="E34" s="9" t="str">
        <f t="shared" si="3"/>
        <v>BDI 1</v>
      </c>
      <c r="F34" s="10">
        <v>4</v>
      </c>
      <c r="G34" s="30">
        <v>28.35</v>
      </c>
      <c r="H34" s="11">
        <f t="shared" si="0"/>
        <v>113.4</v>
      </c>
      <c r="I34" s="20">
        <f t="shared" si="1"/>
        <v>36.741600000000005</v>
      </c>
      <c r="J34" s="11">
        <f t="shared" si="2"/>
        <v>146.96640000000002</v>
      </c>
      <c r="K34" s="8"/>
      <c r="M34" s="26"/>
      <c r="P34" s="26"/>
    </row>
    <row r="35" spans="1:16" x14ac:dyDescent="0.25">
      <c r="A35" s="9" t="s">
        <v>84</v>
      </c>
      <c r="B35" s="19">
        <v>231696</v>
      </c>
      <c r="C35" s="17" t="s">
        <v>57</v>
      </c>
      <c r="D35" s="12" t="s">
        <v>24</v>
      </c>
      <c r="E35" s="9" t="str">
        <f t="shared" si="3"/>
        <v>BDI 1</v>
      </c>
      <c r="F35" s="10">
        <v>6</v>
      </c>
      <c r="G35" s="30">
        <v>14.35</v>
      </c>
      <c r="H35" s="11">
        <f t="shared" si="0"/>
        <v>86.1</v>
      </c>
      <c r="I35" s="20">
        <f t="shared" si="1"/>
        <v>18.5976</v>
      </c>
      <c r="J35" s="11">
        <f t="shared" si="2"/>
        <v>111.5856</v>
      </c>
      <c r="K35" s="8"/>
      <c r="M35" s="26"/>
      <c r="P35" s="26"/>
    </row>
    <row r="36" spans="1:16" x14ac:dyDescent="0.25">
      <c r="A36" s="9" t="s">
        <v>85</v>
      </c>
      <c r="B36" s="19">
        <v>231688</v>
      </c>
      <c r="C36" s="17" t="s">
        <v>76</v>
      </c>
      <c r="D36" s="12" t="s">
        <v>24</v>
      </c>
      <c r="E36" s="9" t="str">
        <f t="shared" si="3"/>
        <v>BDI 1</v>
      </c>
      <c r="F36" s="10">
        <v>1</v>
      </c>
      <c r="G36" s="30">
        <v>15.23</v>
      </c>
      <c r="H36" s="11">
        <f t="shared" si="0"/>
        <v>15.23</v>
      </c>
      <c r="I36" s="20">
        <f t="shared" si="1"/>
        <v>19.73808</v>
      </c>
      <c r="J36" s="11">
        <f t="shared" si="2"/>
        <v>19.73808</v>
      </c>
      <c r="K36" s="8"/>
      <c r="M36" s="26"/>
      <c r="P36" s="26"/>
    </row>
    <row r="37" spans="1:16" x14ac:dyDescent="0.25">
      <c r="A37" s="9" t="s">
        <v>86</v>
      </c>
      <c r="B37" s="19">
        <v>227850</v>
      </c>
      <c r="C37" s="17" t="s">
        <v>58</v>
      </c>
      <c r="D37" s="12" t="s">
        <v>24</v>
      </c>
      <c r="E37" s="9" t="str">
        <f t="shared" si="3"/>
        <v>BDI 1</v>
      </c>
      <c r="F37" s="10">
        <v>3</v>
      </c>
      <c r="G37" s="30">
        <v>12.38</v>
      </c>
      <c r="H37" s="11">
        <f t="shared" si="0"/>
        <v>37.14</v>
      </c>
      <c r="I37" s="20">
        <f t="shared" si="1"/>
        <v>16.04448</v>
      </c>
      <c r="J37" s="11">
        <f t="shared" si="2"/>
        <v>48.13344</v>
      </c>
      <c r="K37" s="8"/>
      <c r="M37" s="26"/>
      <c r="P37" s="26"/>
    </row>
    <row r="38" spans="1:16" x14ac:dyDescent="0.25">
      <c r="A38" s="9" t="s">
        <v>87</v>
      </c>
      <c r="B38" s="19">
        <v>271486</v>
      </c>
      <c r="C38" s="17" t="s">
        <v>120</v>
      </c>
      <c r="D38" s="12" t="s">
        <v>21</v>
      </c>
      <c r="E38" s="9" t="str">
        <f t="shared" si="3"/>
        <v>BDI 1</v>
      </c>
      <c r="F38" s="10">
        <v>1</v>
      </c>
      <c r="G38" s="30">
        <v>14.25</v>
      </c>
      <c r="H38" s="11">
        <f t="shared" si="0"/>
        <v>14.25</v>
      </c>
      <c r="I38" s="20">
        <f t="shared" si="1"/>
        <v>18.468</v>
      </c>
      <c r="J38" s="11">
        <f t="shared" si="2"/>
        <v>18.468</v>
      </c>
      <c r="K38" s="8"/>
      <c r="M38" s="26"/>
      <c r="P38" s="26"/>
    </row>
    <row r="39" spans="1:16" x14ac:dyDescent="0.25">
      <c r="A39" s="9" t="s">
        <v>88</v>
      </c>
      <c r="B39" s="19">
        <v>3954</v>
      </c>
      <c r="C39" s="17" t="s">
        <v>60</v>
      </c>
      <c r="D39" s="12" t="s">
        <v>59</v>
      </c>
      <c r="E39" s="9" t="str">
        <f t="shared" si="3"/>
        <v>BDI 1</v>
      </c>
      <c r="F39" s="10">
        <v>2</v>
      </c>
      <c r="G39" s="30">
        <v>21.56</v>
      </c>
      <c r="H39" s="11">
        <f t="shared" si="0"/>
        <v>43.12</v>
      </c>
      <c r="I39" s="20">
        <f t="shared" si="1"/>
        <v>27.941759999999999</v>
      </c>
      <c r="J39" s="11">
        <f t="shared" si="2"/>
        <v>55.883519999999997</v>
      </c>
      <c r="K39" s="8"/>
      <c r="M39" s="26"/>
      <c r="P39" s="26"/>
    </row>
    <row r="40" spans="1:16" x14ac:dyDescent="0.25">
      <c r="A40" s="9" t="s">
        <v>89</v>
      </c>
      <c r="B40" s="19">
        <v>3996</v>
      </c>
      <c r="C40" s="17" t="s">
        <v>61</v>
      </c>
      <c r="D40" s="12" t="s">
        <v>59</v>
      </c>
      <c r="E40" s="9" t="str">
        <f t="shared" si="3"/>
        <v>BDI 1</v>
      </c>
      <c r="F40" s="10">
        <v>2</v>
      </c>
      <c r="G40" s="30">
        <v>31.65</v>
      </c>
      <c r="H40" s="11">
        <f t="shared" si="0"/>
        <v>63.3</v>
      </c>
      <c r="I40" s="20">
        <f t="shared" si="1"/>
        <v>41.0184</v>
      </c>
      <c r="J40" s="11">
        <f t="shared" si="2"/>
        <v>82.036799999999999</v>
      </c>
      <c r="K40" s="8"/>
      <c r="M40" s="26"/>
      <c r="P40" s="26"/>
    </row>
    <row r="41" spans="1:16" x14ac:dyDescent="0.25">
      <c r="A41" s="9" t="s">
        <v>90</v>
      </c>
      <c r="B41" s="19">
        <v>378842</v>
      </c>
      <c r="C41" s="17" t="s">
        <v>94</v>
      </c>
      <c r="D41" s="12" t="s">
        <v>24</v>
      </c>
      <c r="E41" s="9" t="str">
        <f t="shared" si="3"/>
        <v>BDI 1</v>
      </c>
      <c r="F41" s="10">
        <v>1</v>
      </c>
      <c r="G41" s="30">
        <v>132.5</v>
      </c>
      <c r="H41" s="11">
        <f t="shared" si="0"/>
        <v>132.5</v>
      </c>
      <c r="I41" s="20">
        <f t="shared" si="1"/>
        <v>171.72</v>
      </c>
      <c r="J41" s="11">
        <f t="shared" si="2"/>
        <v>171.72</v>
      </c>
      <c r="K41" s="8"/>
      <c r="M41" s="26"/>
      <c r="P41" s="26"/>
    </row>
    <row r="42" spans="1:16" x14ac:dyDescent="0.25">
      <c r="A42" s="9" t="s">
        <v>91</v>
      </c>
      <c r="B42" s="19">
        <v>222539</v>
      </c>
      <c r="C42" s="17" t="s">
        <v>62</v>
      </c>
      <c r="D42" s="12" t="s">
        <v>21</v>
      </c>
      <c r="E42" s="9" t="str">
        <f t="shared" si="3"/>
        <v>BDI 1</v>
      </c>
      <c r="F42" s="10">
        <v>3</v>
      </c>
      <c r="G42" s="30">
        <v>78.55</v>
      </c>
      <c r="H42" s="11">
        <f t="shared" si="0"/>
        <v>235.64999999999998</v>
      </c>
      <c r="I42" s="20">
        <f t="shared" si="1"/>
        <v>101.8008</v>
      </c>
      <c r="J42" s="11">
        <f t="shared" si="2"/>
        <v>305.4024</v>
      </c>
      <c r="K42" s="8"/>
      <c r="M42" s="26"/>
      <c r="P42" s="26"/>
    </row>
    <row r="43" spans="1:16" x14ac:dyDescent="0.25">
      <c r="A43" s="9" t="s">
        <v>92</v>
      </c>
      <c r="B43" s="19">
        <v>219642</v>
      </c>
      <c r="C43" s="17" t="s">
        <v>109</v>
      </c>
      <c r="D43" s="12" t="s">
        <v>24</v>
      </c>
      <c r="E43" s="9" t="str">
        <f t="shared" si="3"/>
        <v>BDI 1</v>
      </c>
      <c r="F43" s="10">
        <v>1</v>
      </c>
      <c r="G43" s="30">
        <v>41.5</v>
      </c>
      <c r="H43" s="11">
        <f t="shared" si="0"/>
        <v>41.5</v>
      </c>
      <c r="I43" s="20">
        <f t="shared" si="1"/>
        <v>53.783999999999999</v>
      </c>
      <c r="J43" s="11">
        <f t="shared" si="2"/>
        <v>53.783999999999999</v>
      </c>
      <c r="K43" s="8"/>
      <c r="M43" s="26"/>
      <c r="P43" s="26"/>
    </row>
    <row r="44" spans="1:16" x14ac:dyDescent="0.25">
      <c r="A44" s="9" t="s">
        <v>121</v>
      </c>
      <c r="B44" s="19">
        <v>237289</v>
      </c>
      <c r="C44" s="17" t="s">
        <v>63</v>
      </c>
      <c r="D44" s="12" t="s">
        <v>24</v>
      </c>
      <c r="E44" s="9" t="str">
        <f t="shared" si="3"/>
        <v>BDI 1</v>
      </c>
      <c r="F44" s="10">
        <v>2</v>
      </c>
      <c r="G44" s="30">
        <v>28.95</v>
      </c>
      <c r="H44" s="11">
        <f t="shared" si="0"/>
        <v>57.9</v>
      </c>
      <c r="I44" s="20">
        <f t="shared" si="1"/>
        <v>37.519199999999998</v>
      </c>
      <c r="J44" s="11">
        <f t="shared" si="2"/>
        <v>75.038399999999996</v>
      </c>
      <c r="K44" s="8"/>
      <c r="M44" s="26"/>
      <c r="P44" s="26"/>
    </row>
    <row r="45" spans="1:16" x14ac:dyDescent="0.25">
      <c r="A45" s="9" t="s">
        <v>122</v>
      </c>
      <c r="B45" s="19">
        <v>289058</v>
      </c>
      <c r="C45" s="17" t="s">
        <v>64</v>
      </c>
      <c r="D45" s="12" t="s">
        <v>24</v>
      </c>
      <c r="E45" s="9" t="str">
        <f t="shared" si="3"/>
        <v>BDI 1</v>
      </c>
      <c r="F45" s="10">
        <v>1</v>
      </c>
      <c r="G45" s="30">
        <v>265.5</v>
      </c>
      <c r="H45" s="11">
        <f t="shared" si="0"/>
        <v>265.5</v>
      </c>
      <c r="I45" s="20">
        <f t="shared" si="1"/>
        <v>344.08800000000002</v>
      </c>
      <c r="J45" s="11">
        <f t="shared" si="2"/>
        <v>344.08800000000002</v>
      </c>
      <c r="K45" s="8"/>
      <c r="M45" s="26"/>
      <c r="P45" s="26"/>
    </row>
    <row r="46" spans="1:16" x14ac:dyDescent="0.25">
      <c r="A46" s="9" t="s">
        <v>123</v>
      </c>
      <c r="B46" s="19">
        <v>293357</v>
      </c>
      <c r="C46" s="17" t="s">
        <v>65</v>
      </c>
      <c r="D46" s="12" t="s">
        <v>24</v>
      </c>
      <c r="E46" s="9" t="str">
        <f t="shared" si="3"/>
        <v>BDI 1</v>
      </c>
      <c r="F46" s="10">
        <v>2</v>
      </c>
      <c r="G46" s="30">
        <v>85.5</v>
      </c>
      <c r="H46" s="11">
        <f t="shared" si="0"/>
        <v>171</v>
      </c>
      <c r="I46" s="20">
        <f t="shared" si="1"/>
        <v>110.80800000000001</v>
      </c>
      <c r="J46" s="11">
        <f t="shared" si="2"/>
        <v>221.61600000000001</v>
      </c>
      <c r="K46" s="8"/>
      <c r="M46" s="26"/>
      <c r="P46" s="26"/>
    </row>
    <row r="47" spans="1:16" x14ac:dyDescent="0.25">
      <c r="A47" s="9" t="s">
        <v>126</v>
      </c>
      <c r="B47" s="19">
        <v>66878</v>
      </c>
      <c r="C47" s="17" t="s">
        <v>73</v>
      </c>
      <c r="D47" s="12" t="s">
        <v>24</v>
      </c>
      <c r="E47" s="9" t="str">
        <f t="shared" si="3"/>
        <v>BDI 1</v>
      </c>
      <c r="F47" s="10">
        <v>11</v>
      </c>
      <c r="G47" s="30">
        <v>8.25</v>
      </c>
      <c r="H47" s="11">
        <f t="shared" si="0"/>
        <v>90.75</v>
      </c>
      <c r="I47" s="20">
        <f t="shared" si="1"/>
        <v>10.692</v>
      </c>
      <c r="J47" s="11">
        <f t="shared" si="2"/>
        <v>117.61199999999999</v>
      </c>
      <c r="K47" s="8"/>
      <c r="M47" s="26"/>
      <c r="P47" s="26"/>
    </row>
    <row r="48" spans="1:16" x14ac:dyDescent="0.25">
      <c r="A48" s="9" t="s">
        <v>127</v>
      </c>
      <c r="B48" s="19">
        <v>66886</v>
      </c>
      <c r="C48" s="17" t="s">
        <v>95</v>
      </c>
      <c r="D48" s="12" t="s">
        <v>24</v>
      </c>
      <c r="E48" s="9" t="str">
        <f t="shared" si="3"/>
        <v>BDI 1</v>
      </c>
      <c r="F48" s="10">
        <v>18</v>
      </c>
      <c r="G48" s="30">
        <v>9.25</v>
      </c>
      <c r="H48" s="11">
        <f t="shared" si="0"/>
        <v>166.5</v>
      </c>
      <c r="I48" s="20">
        <f t="shared" si="1"/>
        <v>11.988</v>
      </c>
      <c r="J48" s="11">
        <f t="shared" si="2"/>
        <v>215.78399999999999</v>
      </c>
      <c r="K48" s="8"/>
      <c r="M48" s="26"/>
      <c r="P48" s="26"/>
    </row>
    <row r="49" spans="1:16" x14ac:dyDescent="0.25">
      <c r="A49" s="9" t="s">
        <v>128</v>
      </c>
      <c r="B49" s="19">
        <v>75036</v>
      </c>
      <c r="C49" s="17" t="s">
        <v>96</v>
      </c>
      <c r="D49" s="12" t="s">
        <v>24</v>
      </c>
      <c r="E49" s="9" t="str">
        <f t="shared" si="3"/>
        <v>BDI 1</v>
      </c>
      <c r="F49" s="10">
        <v>6</v>
      </c>
      <c r="G49" s="30">
        <v>36.200000000000003</v>
      </c>
      <c r="H49" s="11">
        <f t="shared" si="0"/>
        <v>217.20000000000002</v>
      </c>
      <c r="I49" s="20">
        <f t="shared" si="1"/>
        <v>46.915200000000006</v>
      </c>
      <c r="J49" s="11">
        <f t="shared" si="2"/>
        <v>281.49120000000005</v>
      </c>
      <c r="K49" s="8"/>
      <c r="M49" s="26"/>
      <c r="P49" s="26"/>
    </row>
    <row r="50" spans="1:16" x14ac:dyDescent="0.25">
      <c r="A50" s="9" t="s">
        <v>129</v>
      </c>
      <c r="B50" s="19">
        <v>236265</v>
      </c>
      <c r="C50" s="17" t="s">
        <v>125</v>
      </c>
      <c r="D50" s="12" t="s">
        <v>24</v>
      </c>
      <c r="E50" s="9" t="str">
        <f t="shared" si="3"/>
        <v>BDI 1</v>
      </c>
      <c r="F50" s="10">
        <v>1</v>
      </c>
      <c r="G50" s="30">
        <v>33.270000000000003</v>
      </c>
      <c r="H50" s="11">
        <f t="shared" si="0"/>
        <v>33.270000000000003</v>
      </c>
      <c r="I50" s="20">
        <f t="shared" si="1"/>
        <v>43.117920000000005</v>
      </c>
      <c r="J50" s="11">
        <f t="shared" si="2"/>
        <v>43.117920000000005</v>
      </c>
      <c r="K50" s="8"/>
      <c r="M50" s="26"/>
      <c r="P50" s="26"/>
    </row>
    <row r="51" spans="1:16" x14ac:dyDescent="0.25">
      <c r="A51" s="9" t="s">
        <v>130</v>
      </c>
      <c r="B51" s="19">
        <v>207522</v>
      </c>
      <c r="C51" s="17" t="s">
        <v>124</v>
      </c>
      <c r="D51" s="12" t="s">
        <v>24</v>
      </c>
      <c r="E51" s="9" t="str">
        <f t="shared" si="3"/>
        <v>BDI 1</v>
      </c>
      <c r="F51" s="10">
        <v>1</v>
      </c>
      <c r="G51" s="30">
        <v>2055.5</v>
      </c>
      <c r="H51" s="11">
        <f t="shared" si="0"/>
        <v>2055.5</v>
      </c>
      <c r="I51" s="20">
        <f t="shared" si="1"/>
        <v>2663.9279999999999</v>
      </c>
      <c r="J51" s="11">
        <f t="shared" si="2"/>
        <v>2663.9279999999999</v>
      </c>
      <c r="K51" s="8"/>
      <c r="M51" s="26"/>
      <c r="P51" s="26"/>
    </row>
    <row r="52" spans="1:16" x14ac:dyDescent="0.25">
      <c r="A52" s="9" t="s">
        <v>131</v>
      </c>
      <c r="B52" s="19">
        <v>237768</v>
      </c>
      <c r="C52" s="17" t="s">
        <v>66</v>
      </c>
      <c r="D52" s="12" t="s">
        <v>21</v>
      </c>
      <c r="E52" s="9" t="str">
        <f t="shared" si="3"/>
        <v>BDI 1</v>
      </c>
      <c r="F52" s="10">
        <v>2</v>
      </c>
      <c r="G52" s="30">
        <v>4.6500000000000004</v>
      </c>
      <c r="H52" s="11">
        <f t="shared" si="0"/>
        <v>9.3000000000000007</v>
      </c>
      <c r="I52" s="20">
        <f t="shared" si="1"/>
        <v>6.0264000000000006</v>
      </c>
      <c r="J52" s="11">
        <f t="shared" si="2"/>
        <v>12.052800000000001</v>
      </c>
      <c r="K52" s="8"/>
      <c r="M52" s="26"/>
      <c r="P52" s="26"/>
    </row>
    <row r="53" spans="1:16" x14ac:dyDescent="0.25">
      <c r="A53" s="9" t="s">
        <v>132</v>
      </c>
      <c r="B53" s="19">
        <v>231555</v>
      </c>
      <c r="C53" s="17" t="s">
        <v>110</v>
      </c>
      <c r="D53" s="12" t="s">
        <v>24</v>
      </c>
      <c r="E53" s="9" t="str">
        <f t="shared" si="3"/>
        <v>BDI 1</v>
      </c>
      <c r="F53" s="10">
        <v>1</v>
      </c>
      <c r="G53" s="30">
        <v>48.65</v>
      </c>
      <c r="H53" s="11">
        <f t="shared" si="0"/>
        <v>48.65</v>
      </c>
      <c r="I53" s="20">
        <f t="shared" si="1"/>
        <v>63.050400000000003</v>
      </c>
      <c r="J53" s="11">
        <f t="shared" si="2"/>
        <v>63.050400000000003</v>
      </c>
      <c r="K53" s="8"/>
      <c r="M53" s="26"/>
      <c r="P53" s="26"/>
    </row>
    <row r="54" spans="1:16" x14ac:dyDescent="0.25">
      <c r="A54" s="9" t="s">
        <v>133</v>
      </c>
      <c r="B54" s="19" t="s">
        <v>136</v>
      </c>
      <c r="C54" s="17" t="s">
        <v>137</v>
      </c>
      <c r="D54" s="12" t="s">
        <v>45</v>
      </c>
      <c r="E54" s="9" t="str">
        <f t="shared" si="3"/>
        <v>BDI 1</v>
      </c>
      <c r="F54" s="10">
        <v>1</v>
      </c>
      <c r="G54" s="30">
        <v>15600</v>
      </c>
      <c r="H54" s="11">
        <f t="shared" si="0"/>
        <v>15600</v>
      </c>
      <c r="I54" s="20">
        <f t="shared" si="1"/>
        <v>20217.600000000002</v>
      </c>
      <c r="J54" s="11">
        <f t="shared" si="2"/>
        <v>20217.600000000002</v>
      </c>
      <c r="K54" s="8"/>
      <c r="M54" s="26"/>
      <c r="P54" s="26"/>
    </row>
    <row r="55" spans="1:16" x14ac:dyDescent="0.25">
      <c r="A55" s="31" t="s">
        <v>135</v>
      </c>
      <c r="B55" s="19">
        <v>245803</v>
      </c>
      <c r="C55" s="17" t="s">
        <v>134</v>
      </c>
      <c r="D55" s="12" t="s">
        <v>21</v>
      </c>
      <c r="E55" s="9" t="str">
        <f>E53</f>
        <v>BDI 1</v>
      </c>
      <c r="F55" s="10">
        <v>1</v>
      </c>
      <c r="G55" s="30">
        <v>15250</v>
      </c>
      <c r="H55" s="11">
        <f t="shared" si="0"/>
        <v>15250</v>
      </c>
      <c r="I55" s="20">
        <f t="shared" si="1"/>
        <v>19764</v>
      </c>
      <c r="J55" s="11">
        <f t="shared" si="2"/>
        <v>19764</v>
      </c>
      <c r="K55" s="8"/>
      <c r="M55" s="26"/>
      <c r="P55" s="26"/>
    </row>
    <row r="56" spans="1:16" x14ac:dyDescent="0.25">
      <c r="G56" s="13" t="s">
        <v>33</v>
      </c>
      <c r="H56" s="14">
        <f>SUM(H11:H55)</f>
        <v>36962.720000000001</v>
      </c>
      <c r="I56" s="23" t="s">
        <v>33</v>
      </c>
      <c r="J56" s="14">
        <f>SUM(J11:J55)</f>
        <v>47903.685120000002</v>
      </c>
      <c r="M56" s="26"/>
      <c r="P56" s="26"/>
    </row>
    <row r="57" spans="1:16" x14ac:dyDescent="0.25">
      <c r="G57" s="27"/>
      <c r="H57" s="28"/>
      <c r="I57" s="29"/>
      <c r="J57" s="28"/>
    </row>
    <row r="58" spans="1:16" x14ac:dyDescent="0.25">
      <c r="A58" s="37" t="s">
        <v>48</v>
      </c>
      <c r="B58" s="37"/>
      <c r="C58" s="37"/>
      <c r="D58" s="37"/>
      <c r="E58" s="37"/>
      <c r="F58" s="37"/>
      <c r="G58" s="37"/>
      <c r="H58" s="37"/>
      <c r="I58" s="37"/>
      <c r="J58" s="37"/>
    </row>
    <row r="59" spans="1:16" ht="15" customHeight="1" x14ac:dyDescent="0.25">
      <c r="A59" s="38" t="s">
        <v>5</v>
      </c>
      <c r="B59" s="41" t="s">
        <v>6</v>
      </c>
      <c r="C59" s="43" t="s">
        <v>7</v>
      </c>
      <c r="D59" s="38" t="s">
        <v>8</v>
      </c>
      <c r="E59" s="40" t="s">
        <v>9</v>
      </c>
      <c r="F59" s="40" t="s">
        <v>10</v>
      </c>
      <c r="G59" s="40" t="s">
        <v>11</v>
      </c>
      <c r="H59" s="39"/>
      <c r="I59" s="40" t="s">
        <v>11</v>
      </c>
      <c r="J59" s="39"/>
    </row>
    <row r="60" spans="1:16" ht="15" customHeight="1" x14ac:dyDescent="0.25">
      <c r="A60" s="39"/>
      <c r="B60" s="42"/>
      <c r="C60" s="44"/>
      <c r="D60" s="39"/>
      <c r="E60" s="39"/>
      <c r="F60" s="39"/>
      <c r="G60" s="40" t="s">
        <v>14</v>
      </c>
      <c r="H60" s="39"/>
      <c r="I60" s="40" t="s">
        <v>15</v>
      </c>
      <c r="J60" s="39"/>
    </row>
    <row r="61" spans="1:16" x14ac:dyDescent="0.25">
      <c r="A61" s="39"/>
      <c r="B61" s="42"/>
      <c r="C61" s="44"/>
      <c r="D61" s="39"/>
      <c r="E61" s="39"/>
      <c r="F61" s="39"/>
      <c r="G61" s="1" t="s">
        <v>12</v>
      </c>
      <c r="H61" s="1" t="s">
        <v>13</v>
      </c>
      <c r="I61" s="22" t="s">
        <v>12</v>
      </c>
      <c r="J61" s="21" t="s">
        <v>13</v>
      </c>
    </row>
    <row r="62" spans="1:16" x14ac:dyDescent="0.25">
      <c r="A62" s="9" t="s">
        <v>16</v>
      </c>
      <c r="B62" s="19">
        <v>75721</v>
      </c>
      <c r="C62" s="17" t="s">
        <v>138</v>
      </c>
      <c r="D62" s="9" t="s">
        <v>24</v>
      </c>
      <c r="E62" s="9" t="s">
        <v>17</v>
      </c>
      <c r="F62" s="10">
        <v>6</v>
      </c>
      <c r="G62" s="11">
        <v>1.59</v>
      </c>
      <c r="H62" s="11">
        <f t="shared" ref="H62:H73" si="4">G62*F62</f>
        <v>9.5400000000000009</v>
      </c>
      <c r="I62" s="20">
        <f t="shared" ref="I62:I73" si="5">G62*1.296</f>
        <v>2.0606400000000002</v>
      </c>
      <c r="J62" s="11">
        <f t="shared" ref="J62:J73" si="6">I62*F62</f>
        <v>12.363840000000001</v>
      </c>
      <c r="K62" s="8"/>
    </row>
    <row r="63" spans="1:16" x14ac:dyDescent="0.25">
      <c r="A63" s="9" t="s">
        <v>18</v>
      </c>
      <c r="B63" s="19">
        <v>258921</v>
      </c>
      <c r="C63" s="17" t="s">
        <v>97</v>
      </c>
      <c r="D63" s="9" t="s">
        <v>24</v>
      </c>
      <c r="E63" s="9" t="s">
        <v>17</v>
      </c>
      <c r="F63" s="10">
        <v>3</v>
      </c>
      <c r="G63" s="11">
        <v>342.5</v>
      </c>
      <c r="H63" s="11">
        <f t="shared" si="4"/>
        <v>1027.5</v>
      </c>
      <c r="I63" s="20">
        <f t="shared" si="5"/>
        <v>443.88</v>
      </c>
      <c r="J63" s="11">
        <f t="shared" si="6"/>
        <v>1331.6399999999999</v>
      </c>
      <c r="K63" s="8"/>
    </row>
    <row r="64" spans="1:16" x14ac:dyDescent="0.25">
      <c r="A64" s="9" t="s">
        <v>19</v>
      </c>
      <c r="B64" s="19">
        <v>2931</v>
      </c>
      <c r="C64" s="17" t="s">
        <v>67</v>
      </c>
      <c r="D64" s="9" t="s">
        <v>46</v>
      </c>
      <c r="E64" s="9" t="s">
        <v>17</v>
      </c>
      <c r="F64" s="10">
        <v>1.2</v>
      </c>
      <c r="G64" s="11">
        <v>35.9</v>
      </c>
      <c r="H64" s="11">
        <f t="shared" si="4"/>
        <v>43.08</v>
      </c>
      <c r="I64" s="20">
        <f t="shared" si="5"/>
        <v>46.526400000000002</v>
      </c>
      <c r="J64" s="11">
        <f t="shared" si="6"/>
        <v>55.831679999999999</v>
      </c>
      <c r="K64" s="8"/>
    </row>
    <row r="65" spans="1:11" x14ac:dyDescent="0.25">
      <c r="A65" s="9" t="s">
        <v>20</v>
      </c>
      <c r="B65" s="19">
        <v>225615</v>
      </c>
      <c r="C65" s="17" t="s">
        <v>107</v>
      </c>
      <c r="D65" s="9" t="s">
        <v>34</v>
      </c>
      <c r="E65" s="9" t="s">
        <v>17</v>
      </c>
      <c r="F65" s="10">
        <v>36</v>
      </c>
      <c r="G65" s="11">
        <v>3.25</v>
      </c>
      <c r="H65" s="11">
        <f t="shared" si="4"/>
        <v>117</v>
      </c>
      <c r="I65" s="20">
        <f t="shared" si="5"/>
        <v>4.2119999999999997</v>
      </c>
      <c r="J65" s="11">
        <f t="shared" si="6"/>
        <v>151.63200000000001</v>
      </c>
      <c r="K65" s="8"/>
    </row>
    <row r="66" spans="1:11" x14ac:dyDescent="0.25">
      <c r="A66" s="9" t="s">
        <v>22</v>
      </c>
      <c r="B66" s="19">
        <v>231175</v>
      </c>
      <c r="C66" s="17" t="s">
        <v>68</v>
      </c>
      <c r="D66" s="9" t="s">
        <v>24</v>
      </c>
      <c r="E66" s="9" t="s">
        <v>17</v>
      </c>
      <c r="F66" s="10">
        <v>6</v>
      </c>
      <c r="G66" s="11">
        <v>6.25</v>
      </c>
      <c r="H66" s="11">
        <f t="shared" si="4"/>
        <v>37.5</v>
      </c>
      <c r="I66" s="20">
        <f t="shared" si="5"/>
        <v>8.1</v>
      </c>
      <c r="J66" s="11">
        <f t="shared" si="6"/>
        <v>48.599999999999994</v>
      </c>
      <c r="K66" s="8"/>
    </row>
    <row r="67" spans="1:11" x14ac:dyDescent="0.25">
      <c r="A67" s="9" t="s">
        <v>23</v>
      </c>
      <c r="B67" s="19">
        <v>227850</v>
      </c>
      <c r="C67" s="17" t="s">
        <v>69</v>
      </c>
      <c r="D67" s="9" t="s">
        <v>24</v>
      </c>
      <c r="E67" s="9" t="s">
        <v>17</v>
      </c>
      <c r="F67" s="10">
        <v>3</v>
      </c>
      <c r="G67" s="11">
        <v>12.38</v>
      </c>
      <c r="H67" s="11">
        <f t="shared" si="4"/>
        <v>37.14</v>
      </c>
      <c r="I67" s="20">
        <f t="shared" si="5"/>
        <v>16.04448</v>
      </c>
      <c r="J67" s="11">
        <f t="shared" si="6"/>
        <v>48.13344</v>
      </c>
      <c r="K67" s="8"/>
    </row>
    <row r="68" spans="1:11" x14ac:dyDescent="0.25">
      <c r="A68" s="9" t="s">
        <v>25</v>
      </c>
      <c r="B68" s="19">
        <v>379679</v>
      </c>
      <c r="C68" s="17" t="s">
        <v>70</v>
      </c>
      <c r="D68" s="9" t="s">
        <v>24</v>
      </c>
      <c r="E68" s="9" t="s">
        <v>17</v>
      </c>
      <c r="F68" s="10">
        <v>6</v>
      </c>
      <c r="G68" s="11">
        <v>13.25</v>
      </c>
      <c r="H68" s="11">
        <f t="shared" si="4"/>
        <v>79.5</v>
      </c>
      <c r="I68" s="20">
        <f t="shared" si="5"/>
        <v>17.172000000000001</v>
      </c>
      <c r="J68" s="11">
        <f t="shared" si="6"/>
        <v>103.03200000000001</v>
      </c>
      <c r="K68" s="8"/>
    </row>
    <row r="69" spans="1:11" x14ac:dyDescent="0.25">
      <c r="A69" s="9" t="s">
        <v>26</v>
      </c>
      <c r="B69" s="19">
        <v>352237</v>
      </c>
      <c r="C69" s="17" t="s">
        <v>71</v>
      </c>
      <c r="D69" s="9" t="s">
        <v>24</v>
      </c>
      <c r="E69" s="9" t="s">
        <v>17</v>
      </c>
      <c r="F69" s="10">
        <v>2</v>
      </c>
      <c r="G69" s="11">
        <v>4.9800000000000004</v>
      </c>
      <c r="H69" s="11">
        <f t="shared" si="4"/>
        <v>9.9600000000000009</v>
      </c>
      <c r="I69" s="20">
        <f t="shared" si="5"/>
        <v>6.4540800000000011</v>
      </c>
      <c r="J69" s="11">
        <f t="shared" si="6"/>
        <v>12.908160000000002</v>
      </c>
      <c r="K69" s="8"/>
    </row>
    <row r="70" spans="1:11" x14ac:dyDescent="0.25">
      <c r="A70" s="9" t="s">
        <v>27</v>
      </c>
      <c r="B70" s="19">
        <v>352242</v>
      </c>
      <c r="C70" s="17" t="s">
        <v>72</v>
      </c>
      <c r="D70" s="9" t="s">
        <v>24</v>
      </c>
      <c r="E70" s="9" t="s">
        <v>17</v>
      </c>
      <c r="F70" s="10">
        <v>2</v>
      </c>
      <c r="G70" s="11">
        <v>4.9800000000000004</v>
      </c>
      <c r="H70" s="11">
        <f t="shared" si="4"/>
        <v>9.9600000000000009</v>
      </c>
      <c r="I70" s="20">
        <f t="shared" si="5"/>
        <v>6.4540800000000011</v>
      </c>
      <c r="J70" s="11">
        <f t="shared" si="6"/>
        <v>12.908160000000002</v>
      </c>
      <c r="K70" s="8"/>
    </row>
    <row r="71" spans="1:11" x14ac:dyDescent="0.25">
      <c r="A71" s="9" t="s">
        <v>28</v>
      </c>
      <c r="B71" s="19">
        <v>8819</v>
      </c>
      <c r="C71" s="17" t="s">
        <v>108</v>
      </c>
      <c r="D71" s="9" t="s">
        <v>24</v>
      </c>
      <c r="E71" s="9" t="s">
        <v>17</v>
      </c>
      <c r="F71" s="10">
        <v>3</v>
      </c>
      <c r="G71" s="11">
        <v>865.5</v>
      </c>
      <c r="H71" s="11">
        <f t="shared" si="4"/>
        <v>2596.5</v>
      </c>
      <c r="I71" s="20">
        <f t="shared" si="5"/>
        <v>1121.6880000000001</v>
      </c>
      <c r="J71" s="11">
        <f t="shared" si="6"/>
        <v>3365.0640000000003</v>
      </c>
      <c r="K71" s="8"/>
    </row>
    <row r="72" spans="1:11" x14ac:dyDescent="0.25">
      <c r="A72" s="9" t="s">
        <v>29</v>
      </c>
      <c r="B72" s="19">
        <v>74831</v>
      </c>
      <c r="C72" s="17" t="s">
        <v>139</v>
      </c>
      <c r="D72" s="9" t="s">
        <v>24</v>
      </c>
      <c r="E72" s="9" t="s">
        <v>17</v>
      </c>
      <c r="F72" s="10">
        <v>6</v>
      </c>
      <c r="G72" s="11">
        <v>14.95</v>
      </c>
      <c r="H72" s="11">
        <f t="shared" si="4"/>
        <v>89.699999999999989</v>
      </c>
      <c r="I72" s="20">
        <f t="shared" si="5"/>
        <v>19.3752</v>
      </c>
      <c r="J72" s="11">
        <f t="shared" si="6"/>
        <v>116.2512</v>
      </c>
      <c r="K72" s="8"/>
    </row>
    <row r="73" spans="1:11" x14ac:dyDescent="0.25">
      <c r="A73" s="9" t="s">
        <v>30</v>
      </c>
      <c r="B73" s="19">
        <v>327361</v>
      </c>
      <c r="C73" s="17" t="s">
        <v>78</v>
      </c>
      <c r="D73" s="9" t="s">
        <v>24</v>
      </c>
      <c r="E73" s="9" t="s">
        <v>17</v>
      </c>
      <c r="F73" s="10">
        <v>3</v>
      </c>
      <c r="G73" s="11">
        <v>27.75</v>
      </c>
      <c r="H73" s="11">
        <f t="shared" si="4"/>
        <v>83.25</v>
      </c>
      <c r="I73" s="20">
        <f t="shared" si="5"/>
        <v>35.963999999999999</v>
      </c>
      <c r="J73" s="11">
        <f t="shared" si="6"/>
        <v>107.892</v>
      </c>
      <c r="K73" s="8"/>
    </row>
    <row r="74" spans="1:11" x14ac:dyDescent="0.25">
      <c r="G74" s="13" t="s">
        <v>33</v>
      </c>
      <c r="H74" s="14">
        <f>SUM(H62:H73)</f>
        <v>4140.63</v>
      </c>
      <c r="I74" s="23" t="s">
        <v>33</v>
      </c>
      <c r="J74" s="14">
        <f>SUM(J62:J73)</f>
        <v>5366.2564799999991</v>
      </c>
      <c r="K74" s="8"/>
    </row>
    <row r="75" spans="1:11" x14ac:dyDescent="0.25">
      <c r="G75" s="27"/>
      <c r="H75" s="28"/>
      <c r="I75" s="29"/>
      <c r="J75" s="28"/>
      <c r="K75" s="8"/>
    </row>
    <row r="76" spans="1:11" x14ac:dyDescent="0.25">
      <c r="A76" s="37" t="s">
        <v>35</v>
      </c>
      <c r="B76" s="37"/>
      <c r="C76" s="37"/>
      <c r="D76" s="37"/>
      <c r="E76" s="37"/>
      <c r="F76" s="37"/>
      <c r="G76" s="37"/>
      <c r="H76" s="37"/>
      <c r="I76" s="37"/>
      <c r="J76" s="37"/>
    </row>
    <row r="77" spans="1:11" ht="15" customHeight="1" x14ac:dyDescent="0.25">
      <c r="A77" s="38" t="s">
        <v>5</v>
      </c>
      <c r="B77" s="41" t="s">
        <v>6</v>
      </c>
      <c r="C77" s="43" t="s">
        <v>7</v>
      </c>
      <c r="D77" s="38" t="s">
        <v>8</v>
      </c>
      <c r="E77" s="40" t="s">
        <v>9</v>
      </c>
      <c r="F77" s="40" t="s">
        <v>10</v>
      </c>
      <c r="G77" s="40" t="s">
        <v>11</v>
      </c>
      <c r="H77" s="39"/>
      <c r="I77" s="40" t="s">
        <v>11</v>
      </c>
      <c r="J77" s="39"/>
    </row>
    <row r="78" spans="1:11" ht="15" customHeight="1" x14ac:dyDescent="0.25">
      <c r="A78" s="39"/>
      <c r="B78" s="42"/>
      <c r="C78" s="44"/>
      <c r="D78" s="39"/>
      <c r="E78" s="39"/>
      <c r="F78" s="39"/>
      <c r="G78" s="40" t="s">
        <v>14</v>
      </c>
      <c r="H78" s="39"/>
      <c r="I78" s="40" t="s">
        <v>15</v>
      </c>
      <c r="J78" s="39"/>
    </row>
    <row r="79" spans="1:11" x14ac:dyDescent="0.25">
      <c r="A79" s="39"/>
      <c r="B79" s="42"/>
      <c r="C79" s="44"/>
      <c r="D79" s="39"/>
      <c r="E79" s="39"/>
      <c r="F79" s="39"/>
      <c r="G79" s="1" t="s">
        <v>12</v>
      </c>
      <c r="H79" s="1" t="s">
        <v>13</v>
      </c>
      <c r="I79" s="22" t="s">
        <v>12</v>
      </c>
      <c r="J79" s="21" t="s">
        <v>13</v>
      </c>
    </row>
    <row r="80" spans="1:11" x14ac:dyDescent="0.25">
      <c r="A80" s="9" t="s">
        <v>16</v>
      </c>
      <c r="B80" s="19" t="s">
        <v>140</v>
      </c>
      <c r="C80" s="17" t="s">
        <v>1</v>
      </c>
      <c r="D80" s="9" t="s">
        <v>38</v>
      </c>
      <c r="E80" s="9" t="s">
        <v>17</v>
      </c>
      <c r="F80" s="10">
        <v>6</v>
      </c>
      <c r="G80" s="11">
        <v>185.5</v>
      </c>
      <c r="H80" s="11">
        <f t="shared" ref="H80:H81" si="7">G80*F80</f>
        <v>1113</v>
      </c>
      <c r="I80" s="20">
        <f t="shared" ref="I80:I81" si="8">G80*1.296</f>
        <v>240.40800000000002</v>
      </c>
      <c r="J80" s="11">
        <f t="shared" ref="J80:J81" si="9">I80*F80</f>
        <v>1442.4480000000001</v>
      </c>
      <c r="K80" s="8"/>
    </row>
    <row r="81" spans="1:11" x14ac:dyDescent="0.25">
      <c r="A81" s="9" t="s">
        <v>18</v>
      </c>
      <c r="B81" s="19" t="s">
        <v>140</v>
      </c>
      <c r="C81" s="17" t="s">
        <v>141</v>
      </c>
      <c r="D81" s="9" t="s">
        <v>38</v>
      </c>
      <c r="E81" s="9" t="s">
        <v>98</v>
      </c>
      <c r="F81" s="10">
        <v>6</v>
      </c>
      <c r="G81" s="11">
        <v>2950</v>
      </c>
      <c r="H81" s="11">
        <f t="shared" si="7"/>
        <v>17700</v>
      </c>
      <c r="I81" s="20">
        <f t="shared" si="8"/>
        <v>3823.2000000000003</v>
      </c>
      <c r="J81" s="11">
        <f t="shared" si="9"/>
        <v>22939.200000000001</v>
      </c>
      <c r="K81" s="8"/>
    </row>
    <row r="82" spans="1:11" x14ac:dyDescent="0.25">
      <c r="G82" s="13" t="s">
        <v>33</v>
      </c>
      <c r="H82" s="14">
        <f>SUM(H80:H81)</f>
        <v>18813</v>
      </c>
      <c r="I82" s="23" t="s">
        <v>33</v>
      </c>
      <c r="J82" s="14">
        <f>SUM(J80:J81)</f>
        <v>24381.648000000001</v>
      </c>
    </row>
    <row r="84" spans="1:11" x14ac:dyDescent="0.25">
      <c r="C84" s="18" t="s">
        <v>36</v>
      </c>
      <c r="F84" s="35" t="s">
        <v>37</v>
      </c>
      <c r="G84" s="36"/>
      <c r="H84" s="32">
        <f>J82+J74+J56</f>
        <v>77651.589600000007</v>
      </c>
      <c r="I84" s="33"/>
      <c r="J84" s="34"/>
    </row>
    <row r="85" spans="1:11" x14ac:dyDescent="0.25">
      <c r="C85" s="18" t="s">
        <v>115</v>
      </c>
    </row>
    <row r="86" spans="1:11" x14ac:dyDescent="0.25">
      <c r="G86" s="25"/>
    </row>
    <row r="87" spans="1:11" x14ac:dyDescent="0.25">
      <c r="C87" s="18" t="s">
        <v>142</v>
      </c>
    </row>
  </sheetData>
  <mergeCells count="42">
    <mergeCell ref="I77:J77"/>
    <mergeCell ref="G78:H78"/>
    <mergeCell ref="I78:J78"/>
    <mergeCell ref="C77:C79"/>
    <mergeCell ref="D77:D79"/>
    <mergeCell ref="E77:E79"/>
    <mergeCell ref="F77:F79"/>
    <mergeCell ref="G77:H77"/>
    <mergeCell ref="A1:B6"/>
    <mergeCell ref="C1:J1"/>
    <mergeCell ref="D2:J2"/>
    <mergeCell ref="D3:J3"/>
    <mergeCell ref="D4:J4"/>
    <mergeCell ref="D5:J5"/>
    <mergeCell ref="D6:J6"/>
    <mergeCell ref="A7:J7"/>
    <mergeCell ref="G8:H8"/>
    <mergeCell ref="I8:J8"/>
    <mergeCell ref="G9:H9"/>
    <mergeCell ref="I9:J9"/>
    <mergeCell ref="F8:F10"/>
    <mergeCell ref="A8:A10"/>
    <mergeCell ref="B8:B10"/>
    <mergeCell ref="C8:C10"/>
    <mergeCell ref="D8:D10"/>
    <mergeCell ref="E8:E10"/>
    <mergeCell ref="H84:J84"/>
    <mergeCell ref="F84:G84"/>
    <mergeCell ref="A58:J58"/>
    <mergeCell ref="A59:A61"/>
    <mergeCell ref="I59:J59"/>
    <mergeCell ref="G60:H60"/>
    <mergeCell ref="I60:J60"/>
    <mergeCell ref="B59:B61"/>
    <mergeCell ref="C59:C61"/>
    <mergeCell ref="D59:D61"/>
    <mergeCell ref="E59:E61"/>
    <mergeCell ref="F59:F61"/>
    <mergeCell ref="G59:H59"/>
    <mergeCell ref="A76:J76"/>
    <mergeCell ref="A77:A79"/>
    <mergeCell ref="B77:B79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Fausto Lellis</cp:lastModifiedBy>
  <cp:lastPrinted>2026-04-17T12:58:57Z</cp:lastPrinted>
  <dcterms:created xsi:type="dcterms:W3CDTF">2022-03-08T13:15:38Z</dcterms:created>
  <dcterms:modified xsi:type="dcterms:W3CDTF">2026-04-17T12:59:00Z</dcterms:modified>
</cp:coreProperties>
</file>